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ProgramData\PCFILTER3\Temp\AutoEncrypt\"/>
    </mc:Choice>
  </mc:AlternateContent>
  <xr:revisionPtr revIDLastSave="0" documentId="13_ncr:1_{7F33C78F-A399-44B2-9112-0A40CC4FBE75}" xr6:coauthVersionLast="47" xr6:coauthVersionMax="47" xr10:uidLastSave="{00000000-0000-0000-0000-000000000000}"/>
  <bookViews>
    <workbookView xWindow="28680" yWindow="-120" windowWidth="29040" windowHeight="15720" xr2:uid="{00000000-000D-0000-FFFF-FFFF00000000}"/>
  </bookViews>
  <sheets>
    <sheet name="1. 모집학과" sheetId="1" r:id="rId1"/>
  </sheets>
  <definedNames>
    <definedName name="_xlnm._FilterDatabase" localSheetId="0" hidden="1">'1. 모집학과'!$A$3:$T$25</definedName>
    <definedName name="_xlnm.Print_Area" localSheetId="0">'1. 모집학과'!$A$1:$T$25</definedName>
    <definedName name="_xlnm.Print_Titles" localSheetId="0">'1. 모집학과'!$3:$3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 i="1" l="1"/>
  <c r="A6" i="1"/>
  <c r="A7" i="1"/>
  <c r="A8" i="1"/>
  <c r="A9" i="1"/>
  <c r="A10" i="1"/>
  <c r="A11" i="1"/>
  <c r="A12" i="1"/>
  <c r="A13" i="1"/>
  <c r="A14" i="1"/>
  <c r="A15" i="1"/>
  <c r="A16" i="1"/>
  <c r="A17" i="1"/>
  <c r="A18" i="1"/>
  <c r="A19" i="1"/>
  <c r="A20" i="1"/>
  <c r="A21" i="1"/>
  <c r="A22" i="1"/>
  <c r="A23" i="1"/>
  <c r="A24" i="1"/>
  <c r="A25" i="1"/>
  <c r="A4" i="1"/>
</calcChain>
</file>

<file path=xl/sharedStrings.xml><?xml version="1.0" encoding="utf-8"?>
<sst xmlns="http://schemas.openxmlformats.org/spreadsheetml/2006/main" count="425" uniqueCount="117">
  <si>
    <t>No.</t>
    <phoneticPr fontId="4" type="noConversion"/>
  </si>
  <si>
    <t>Gyeonggi / Suwon</t>
    <phoneticPr fontId="1" type="noConversion"/>
  </si>
  <si>
    <t>사회</t>
    <phoneticPr fontId="1" type="noConversion"/>
  </si>
  <si>
    <t>인문</t>
    <phoneticPr fontId="1" type="noConversion"/>
  </si>
  <si>
    <t>Humanities</t>
    <phoneticPr fontId="1" type="noConversion"/>
  </si>
  <si>
    <t>Campus Location</t>
    <phoneticPr fontId="1" type="noConversion"/>
  </si>
  <si>
    <t>Remarks</t>
    <phoneticPr fontId="1" type="noConversion"/>
  </si>
  <si>
    <t>Website URL for detailed information</t>
    <phoneticPr fontId="1" type="noConversion"/>
  </si>
  <si>
    <t>O</t>
  </si>
  <si>
    <t>Korean 100%</t>
  </si>
  <si>
    <t>Korean / English</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</si>
  <si>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</si>
  <si>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</si>
  <si>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</si>
  <si>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</si>
  <si>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</si>
  <si>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</si>
  <si>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</si>
  <si>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</si>
  <si>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University
(대학알리미 공시 명칭)</t>
    <phoneticPr fontId="4" type="noConversion"/>
  </si>
  <si>
    <t>March or September</t>
    <phoneticPr fontId="1" type="noConversion"/>
  </si>
  <si>
    <t>Embassy Track Type</t>
    <phoneticPr fontId="1" type="noConversion"/>
  </si>
  <si>
    <t>A</t>
    <phoneticPr fontId="1" type="noConversion"/>
  </si>
  <si>
    <t>Univ. Track Applicable Programs</t>
    <phoneticPr fontId="1" type="noConversion"/>
  </si>
  <si>
    <t>대학명</t>
    <phoneticPr fontId="4" type="noConversion"/>
  </si>
  <si>
    <t>Required TOPIK for Admission after Language Program</t>
    <phoneticPr fontId="1" type="noConversion"/>
  </si>
  <si>
    <t>2026 GKS-G Available Departments</t>
    <phoneticPr fontId="1" type="noConversion"/>
  </si>
  <si>
    <t>약학과</t>
  </si>
  <si>
    <t>전자공학과</t>
  </si>
  <si>
    <t>아주대학교</t>
    <phoneticPr fontId="1" type="noConversion"/>
  </si>
  <si>
    <t>Ajou University</t>
    <phoneticPr fontId="1" type="noConversion"/>
  </si>
  <si>
    <t>General &amp; Research</t>
  </si>
  <si>
    <t>Social Science</t>
  </si>
  <si>
    <t>Natural Science</t>
  </si>
  <si>
    <t>English100%</t>
  </si>
  <si>
    <t>TOPIK 3 or above</t>
  </si>
  <si>
    <t>General, Research</t>
  </si>
  <si>
    <t>국어국문학과(국어국문학전공)</t>
    <phoneticPr fontId="1" type="noConversion"/>
  </si>
  <si>
    <t>Korean Language and Literature(Korean Language and Literature)</t>
    <phoneticPr fontId="1" type="noConversion"/>
  </si>
  <si>
    <t>인문</t>
  </si>
  <si>
    <t>Humanities</t>
  </si>
  <si>
    <t>March or September</t>
  </si>
  <si>
    <t>https://kor-en.ajou.ac.kr/korean-en/grad/01.do</t>
    <phoneticPr fontId="1" type="noConversion"/>
  </si>
  <si>
    <t>국어국문학과(한국어교육전공)</t>
    <phoneticPr fontId="1" type="noConversion"/>
  </si>
  <si>
    <t>Korean Language and Literature(Teaching Korean as Foreign Language)</t>
    <phoneticPr fontId="1" type="noConversion"/>
  </si>
  <si>
    <t>Pharmacy</t>
  </si>
  <si>
    <t>자연</t>
  </si>
  <si>
    <t>의학과
(사회보건학전공(이))</t>
  </si>
  <si>
    <t>Medical Sciences</t>
  </si>
  <si>
    <t>의학과
(건강노화의과학전공(이))</t>
  </si>
  <si>
    <t>의생명과학과</t>
  </si>
  <si>
    <t>Biomedical Sciences</t>
  </si>
  <si>
    <t>AI융합네트워크학과</t>
  </si>
  <si>
    <t>Artificial Intelligence Convergence Network</t>
  </si>
  <si>
    <t>공학</t>
  </si>
  <si>
    <t xml:space="preserve">디지털미디어학과 </t>
  </si>
  <si>
    <t>Digital Media</t>
  </si>
  <si>
    <t>https://biz.ajou.ac.kr/biz/education/grad-curriculum01.do</t>
  </si>
  <si>
    <t>TOPIK 4 or above</t>
    <phoneticPr fontId="1" type="noConversion"/>
  </si>
  <si>
    <t>Social Science</t>
    <phoneticPr fontId="1" type="noConversion"/>
  </si>
  <si>
    <t>Business Administration (MS/OM)</t>
    <phoneticPr fontId="1" type="noConversion"/>
  </si>
  <si>
    <t>Business Administration (OB/HRM)</t>
    <phoneticPr fontId="1" type="noConversion"/>
  </si>
  <si>
    <t>경영학과(생산/운영전공)</t>
    <phoneticPr fontId="1" type="noConversion"/>
  </si>
  <si>
    <t>경영학과(인사조직전공)</t>
    <phoneticPr fontId="1" type="noConversion"/>
  </si>
  <si>
    <t>비즈니스애널리틱스</t>
  </si>
  <si>
    <t xml:space="preserve">Business Analytics and 
Information Systems </t>
  </si>
  <si>
    <t>사회</t>
  </si>
  <si>
    <t xml:space="preserve">사이버보안학과 </t>
  </si>
  <si>
    <t>Cybersecurity</t>
  </si>
  <si>
    <t>Industrial Engineering</t>
  </si>
  <si>
    <t>산업공학과</t>
    <phoneticPr fontId="1" type="noConversion"/>
  </si>
  <si>
    <t>Electrical and Computer Engineering</t>
  </si>
  <si>
    <t>영어영문학과(통번역전공)</t>
    <phoneticPr fontId="1" type="noConversion"/>
  </si>
  <si>
    <t xml:space="preserve">English Language and Literature(Translation and Interpreting Studies Program) </t>
    <phoneticPr fontId="1" type="noConversion"/>
  </si>
  <si>
    <t>국제경영학과</t>
  </si>
  <si>
    <t>International
Business</t>
  </si>
  <si>
    <t>English 100%</t>
  </si>
  <si>
    <t>https://www.ajou.ac.kr/gsis/index.do</t>
  </si>
  <si>
    <t>English Track:
Submission of certified English proficiency scores (TOEFL iBT 71, IELTS 5.5 or above) valid until the application submission deadline is mandatory.
TOEFL MyBestScores and iBT Home Edition scores are accepted. Test dates for all four sections of the applicant's MyBestScores report must be within valid date.
 ※ Applicants from (or applicants who have completed their Bacehlor's Degree in) the following countries are exempt from submitting an English Proficiency Test score report: United States of America, United Kingdom, Canada, Australia, New Zealand, Ireland, Republic of South Africa.
 ※ Other matters regarding English proficiency test scores must meet requirements set forth by the Korean Immigration
Regulations</t>
  </si>
  <si>
    <t>국제통상학과</t>
  </si>
  <si>
    <t>International Trade</t>
  </si>
  <si>
    <t>시민사회학과</t>
  </si>
  <si>
    <t>Civil Society Studies</t>
  </si>
  <si>
    <t>General</t>
    <phoneticPr fontId="1" type="noConversion"/>
  </si>
  <si>
    <t>스마트융합건축학과</t>
  </si>
  <si>
    <t>에너지시스템학과(에너지전공(경제))</t>
  </si>
  <si>
    <t>Energy Systems Research(Energy(Economics))</t>
  </si>
  <si>
    <t>에너지시스템학과(에너지화학공학전공, 에너지재료공학전공, 에너지환경공학전공, 에너지전공(공))</t>
  </si>
  <si>
    <t>Energy Systems Research(Energy Chemical Engineering, Energy Materials Engineering, Energy and Environmental Engineering, Energy(Engineering))</t>
  </si>
  <si>
    <t>에너지시스템학과(에너지화학전공, 양자정보에너지과학)</t>
  </si>
  <si>
    <t>Energy Systems Research(Energy Chemistry, Quantum Information Energy Science)</t>
  </si>
  <si>
    <t>Gyeonggi / Suwon</t>
  </si>
  <si>
    <t>Korean / 
English</t>
  </si>
  <si>
    <t>TOPIK 3 or 
above</t>
  </si>
  <si>
    <t>Department
(Major)</t>
    <phoneticPr fontId="4" type="noConversion"/>
  </si>
  <si>
    <t>학과명(Major)</t>
    <phoneticPr fontId="1" type="noConversion"/>
  </si>
  <si>
    <t>https://ai-nets.ajou.ac.kr/ai-nets/index.do</t>
    <phoneticPr fontId="1" type="noConversion"/>
  </si>
  <si>
    <t>https://security.ajou.ac.kr/</t>
    <phoneticPr fontId="1" type="noConversion"/>
  </si>
  <si>
    <t>https://media.ajou.ac.kr/media/index.do</t>
    <phoneticPr fontId="1" type="noConversion"/>
  </si>
  <si>
    <t>https://ie.ajou.ac.kr/ie/index.do</t>
    <phoneticPr fontId="1" type="noConversion"/>
  </si>
  <si>
    <t>https://arch.ajou.ac.kr/arch/grad/intro.do</t>
    <phoneticPr fontId="1" type="noConversion"/>
  </si>
  <si>
    <t>https://www.ajou.ac.kr/ece/grad/grad-notice.do</t>
    <phoneticPr fontId="1" type="noConversion"/>
  </si>
  <si>
    <t>https://biz.ajou.ac.kr/biz/education/grad-curriculum01.do</t>
    <phoneticPr fontId="1" type="noConversion"/>
  </si>
  <si>
    <t>https://english-en.ajou.ac.kr/english-en/grad/01.do</t>
    <phoneticPr fontId="1" type="noConversion"/>
  </si>
  <si>
    <t>https://www.ajou.ac.kr/pharm_en/faculty/faculty.do</t>
    <phoneticPr fontId="1" type="noConversion"/>
  </si>
  <si>
    <t>https://biz.ajou.ac.kr/biz/education/grad-curriculum02.do</t>
    <phoneticPr fontId="1" type="noConversion"/>
  </si>
  <si>
    <t>Smart Convergence Architecture</t>
    <phoneticPr fontId="1" type="noConversion"/>
  </si>
  <si>
    <t>English Track:
Submission of certified English proficiency scores (TOEFL iBT 71, IELTS 5.5 or above) valid until the application submission deadline is mandatory.
TOEFL MyBestScores and iBT Home Edition scores are accepted. Test dates for all four sections of the applicant's MyBestScores report must be within valid date.
 ※ Applicants from (or applicants who have completed their Bacehlor's Degree in) the following countries are exempt from submitting an English Proficiency Test score report: United States of America, United Kingdom, Canada, Australia, New Zealand, Ireland, Republic of South Africa.
 ※ Other matters regarding English proficiency test scores must meet requirements set forth by the Korean Immigration
Regulations</t>
    <phoneticPr fontId="1" type="noConversion"/>
  </si>
  <si>
    <t>https://www.ajoumc.or.kr/medicine/conts/102001001000000.do</t>
    <phoneticPr fontId="1" type="noConversion"/>
  </si>
  <si>
    <t>https://www.ajoumc.or.kr/medicine/conts/102002000000000.do</t>
    <phoneticPr fontId="1" type="noConversion"/>
  </si>
  <si>
    <t>https://nano-energy.ajou.ac.kr/nano-energy/notice/notice.do</t>
  </si>
  <si>
    <t>영어수업 제공여부 X (No English classes offered)</t>
    <phoneticPr fontId="1" type="noConversion"/>
  </si>
  <si>
    <t>한국어능력시험(TOPIK) 3급 이상 지원 가능
Applicants must hold TOPIK Level 3 or higher.</t>
    <phoneticPr fontId="1" type="noConversion"/>
  </si>
  <si>
    <t>https://nano-energy.ajou.ac.kr/nano-energy/notice/notice.do</t>
    <phoneticPr fontId="1" type="noConversion"/>
  </si>
  <si>
    <t>박사과정만 모집함/한국어능력시험(TOPIK) 4급 이상 지원 가능
Only doctoral programs are open for application.
Applicants must hold TOPIK Level 4 or higher.</t>
    <phoneticPr fontId="1" type="noConversion"/>
  </si>
  <si>
    <t>Medical Science(MS) 전공의 경우 의사면허가 있는 경우에 한하여 지원가능
For the Medical Science (MS) major, only applicants who possess a valid medical license are eligible to apply.</t>
    <phoneticPr fontId="1" type="noConversion"/>
  </si>
  <si>
    <t>Students can only apply for“Development of Drug Delivery Systems and Efficacy Evaluation Biopharmaceuticals Research Lab”
&gt; Contact information: Prof. Hyo-Eon Jin (hjin@ajou.ac.kr)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</si>
</sst>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u/>
      <sz val="11"/>
      <color theme="10"/>
      <name val="맑은 고딕"/>
      <family val="2"/>
      <charset val="129"/>
      <scheme val="minor"/>
    </font>
    <font>
      <sz val="11"/>
      <name val="돋움"/>
      <family val="3"/>
      <charset val="129"/>
    </font>
    <font>
      <u/>
      <sz val="11"/>
      <color theme="10"/>
      <name val="돋움"/>
      <family val="3"/>
      <charset val="129"/>
    </font>
    <font>
      <u/>
      <sz val="11"/>
      <color theme="1"/>
      <name val="돋움"/>
      <family val="3"/>
      <charset val="129"/>
    </font>
  </fonts>
  <fills count="5">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25">
    <xf numFmtId="0" fontId="0" fillId="0" borderId="0" xfId="0">
      <alignment vertical="center"/>
    </xf>
    <xf numFmtId="0" fontId="8" fillId="0" borderId="4" xfId="0" applyFont="1" applyBorder="1" applyAlignment="1">
      <alignment horizontal="center" vertical="center" wrapText="1"/>
    </xf>
    <xf numFmtId="0" fontId="8" fillId="3"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4" borderId="4" xfId="0" applyFont="1" applyFill="1" applyBorder="1" applyAlignment="1">
      <alignment horizontal="center" vertical="center" wrapText="1"/>
    </xf>
    <xf numFmtId="0" fontId="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2" fillId="0" borderId="4" xfId="0" applyFont="1" applyFill="1" applyBorder="1" applyAlignment="1">
      <alignment horizontal="center" vertical="center" wrapText="1"/>
    </xf>
    <xf numFmtId="0" fontId="8" fillId="0" borderId="5" xfId="0"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3" borderId="4" xfId="0" applyFont="1" applyFill="1" applyBorder="1" applyAlignment="1">
      <alignment horizontal="center" vertical="center"/>
    </xf>
    <xf numFmtId="0" fontId="7" fillId="0" borderId="0" xfId="1"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nano-energy.ajou.ac.kr/nano-energy/notice/notice.do" TargetMode="External"/><Relationship Id="rId3" Type="http://schemas.openxmlformats.org/officeDocument/2006/relationships/hyperlink" Target="https://kor-en.ajou.ac.kr/korean-en/grad/01.do" TargetMode="External"/><Relationship Id="rId7" Type="http://schemas.openxmlformats.org/officeDocument/2006/relationships/hyperlink" Target="https://ie.ajou.ac.kr/ie/index.do" TargetMode="External"/><Relationship Id="rId2" Type="http://schemas.openxmlformats.org/officeDocument/2006/relationships/hyperlink" Target="https://kor-en.ajou.ac.kr/korean-en/grad/01.do" TargetMode="External"/><Relationship Id="rId1" Type="http://schemas.openxmlformats.org/officeDocument/2006/relationships/hyperlink" Target="https://english-en.ajou.ac.kr/english-en/grad/01.do" TargetMode="External"/><Relationship Id="rId6" Type="http://schemas.openxmlformats.org/officeDocument/2006/relationships/hyperlink" Target="https://biz.ajou.ac.kr/biz/education/grad-curriculum01.do" TargetMode="External"/><Relationship Id="rId11" Type="http://schemas.openxmlformats.org/officeDocument/2006/relationships/printerSettings" Target="../printerSettings/printerSettings1.bin"/><Relationship Id="rId5" Type="http://schemas.openxmlformats.org/officeDocument/2006/relationships/hyperlink" Target="https://biz.ajou.ac.kr/biz/education/grad-curriculum01.do" TargetMode="External"/><Relationship Id="rId10" Type="http://schemas.openxmlformats.org/officeDocument/2006/relationships/hyperlink" Target="https://nano-energy.ajou.ac.kr/nano-energy/notice/notice.do" TargetMode="External"/><Relationship Id="rId4" Type="http://schemas.openxmlformats.org/officeDocument/2006/relationships/hyperlink" Target="https://media.ajou.ac.kr/media/index.do" TargetMode="External"/><Relationship Id="rId9" Type="http://schemas.openxmlformats.org/officeDocument/2006/relationships/hyperlink" Target="https://nano-energy.ajou.ac.kr/nano-energy/notice/notice.d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25"/>
  <sheetViews>
    <sheetView tabSelected="1" view="pageBreakPreview" topLeftCell="A16" zoomScale="70" zoomScaleNormal="100" zoomScaleSheetLayoutView="70" workbookViewId="0">
      <selection activeCell="E27" sqref="E27"/>
    </sheetView>
  </sheetViews>
  <sheetFormatPr defaultColWidth="9" defaultRowHeight="13.5" x14ac:dyDescent="0.3"/>
  <cols>
    <col min="1" max="1" width="6.125" style="7" customWidth="1"/>
    <col min="2" max="2" width="11.25" style="7" customWidth="1"/>
    <col min="3" max="3" width="12" style="7" customWidth="1"/>
    <col min="4" max="4" width="11.5" style="7" customWidth="1"/>
    <col min="5" max="5" width="24.625" style="7" customWidth="1"/>
    <col min="6" max="6" width="14.5" style="7" customWidth="1"/>
    <col min="7" max="7" width="47.625" style="7" bestFit="1" customWidth="1"/>
    <col min="8" max="8" width="70.375" style="7" bestFit="1" customWidth="1"/>
    <col min="9" max="9" width="9.625" style="7" customWidth="1"/>
    <col min="10" max="10" width="15.875" style="7" customWidth="1"/>
    <col min="11" max="11" width="10.5" style="7" customWidth="1"/>
    <col min="12" max="12" width="14.25" style="7" customWidth="1"/>
    <col min="13" max="13" width="15.25" style="7" customWidth="1"/>
    <col min="14" max="14" width="10.5" style="7" customWidth="1"/>
    <col min="15" max="15" width="9.75" style="7" customWidth="1"/>
    <col min="16" max="16" width="12.125" style="7" customWidth="1"/>
    <col min="17" max="17" width="16.125" style="7" customWidth="1"/>
    <col min="18" max="18" width="11" style="7" customWidth="1"/>
    <col min="19" max="19" width="16" style="7" customWidth="1"/>
    <col min="20" max="20" width="62.5" style="7" customWidth="1"/>
    <col min="21" max="16384" width="9" style="7"/>
  </cols>
  <sheetData>
    <row r="1" spans="1:20" ht="41.25" customHeight="1" thickBot="1" x14ac:dyDescent="0.35">
      <c r="A1" s="22" t="s">
        <v>26</v>
      </c>
      <c r="B1" s="23"/>
      <c r="C1" s="23"/>
      <c r="D1" s="23"/>
      <c r="E1" s="23"/>
      <c r="F1" s="23"/>
      <c r="G1" s="23"/>
      <c r="H1" s="23"/>
      <c r="I1" s="23"/>
      <c r="J1" s="23"/>
      <c r="K1" s="23"/>
      <c r="L1" s="23"/>
      <c r="M1" s="23"/>
      <c r="N1" s="23"/>
      <c r="O1" s="23"/>
      <c r="P1" s="23"/>
      <c r="Q1" s="23"/>
      <c r="R1" s="23"/>
      <c r="S1" s="23"/>
      <c r="T1" s="24"/>
    </row>
    <row r="2" spans="1:20" ht="21" customHeight="1" x14ac:dyDescent="0.3">
      <c r="A2" s="4"/>
      <c r="B2" s="4"/>
      <c r="C2" s="4"/>
      <c r="D2" s="5"/>
      <c r="E2" s="4"/>
      <c r="F2" s="4"/>
      <c r="G2" s="4"/>
      <c r="H2" s="4"/>
      <c r="I2" s="4"/>
      <c r="J2" s="4"/>
      <c r="K2" s="4"/>
      <c r="L2" s="4"/>
      <c r="M2" s="4"/>
      <c r="N2" s="4"/>
      <c r="O2" s="4"/>
      <c r="P2" s="4"/>
      <c r="Q2" s="4"/>
      <c r="R2" s="4"/>
      <c r="S2" s="4"/>
      <c r="T2" s="4"/>
    </row>
    <row r="3" spans="1:20" ht="60.75" customHeight="1" x14ac:dyDescent="0.3">
      <c r="A3" s="6" t="s">
        <v>0</v>
      </c>
      <c r="B3" s="6" t="s">
        <v>24</v>
      </c>
      <c r="C3" s="6" t="s">
        <v>19</v>
      </c>
      <c r="D3" s="6" t="s">
        <v>21</v>
      </c>
      <c r="E3" s="6" t="s">
        <v>23</v>
      </c>
      <c r="F3" s="6" t="s">
        <v>5</v>
      </c>
      <c r="G3" s="6" t="s">
        <v>95</v>
      </c>
      <c r="H3" s="6" t="s">
        <v>94</v>
      </c>
      <c r="I3" s="6" t="s">
        <v>13</v>
      </c>
      <c r="J3" s="6" t="s">
        <v>18</v>
      </c>
      <c r="K3" s="8" t="s">
        <v>15</v>
      </c>
      <c r="L3" s="8" t="s">
        <v>12</v>
      </c>
      <c r="M3" s="8" t="s">
        <v>25</v>
      </c>
      <c r="N3" s="8" t="s">
        <v>16</v>
      </c>
      <c r="O3" s="10" t="s">
        <v>14</v>
      </c>
      <c r="P3" s="10" t="s">
        <v>12</v>
      </c>
      <c r="Q3" s="10" t="s">
        <v>25</v>
      </c>
      <c r="R3" s="10" t="s">
        <v>16</v>
      </c>
      <c r="S3" s="6" t="s">
        <v>7</v>
      </c>
      <c r="T3" s="6" t="s">
        <v>6</v>
      </c>
    </row>
    <row r="4" spans="1:20" ht="35.1" customHeight="1" x14ac:dyDescent="0.3">
      <c r="A4" s="9">
        <f>ROW()-3</f>
        <v>1</v>
      </c>
      <c r="B4" s="16" t="s">
        <v>29</v>
      </c>
      <c r="C4" s="16" t="s">
        <v>30</v>
      </c>
      <c r="D4" s="16" t="s">
        <v>22</v>
      </c>
      <c r="E4" s="16" t="s">
        <v>36</v>
      </c>
      <c r="F4" s="16" t="s">
        <v>1</v>
      </c>
      <c r="G4" s="16" t="s">
        <v>52</v>
      </c>
      <c r="H4" s="16" t="s">
        <v>53</v>
      </c>
      <c r="I4" s="16" t="s">
        <v>54</v>
      </c>
      <c r="J4" s="16" t="s">
        <v>17</v>
      </c>
      <c r="K4" s="17" t="s">
        <v>8</v>
      </c>
      <c r="L4" s="17" t="s">
        <v>10</v>
      </c>
      <c r="M4" s="17" t="s">
        <v>35</v>
      </c>
      <c r="N4" s="17" t="s">
        <v>41</v>
      </c>
      <c r="O4" s="18" t="s">
        <v>8</v>
      </c>
      <c r="P4" s="18" t="s">
        <v>10</v>
      </c>
      <c r="Q4" s="18" t="s">
        <v>35</v>
      </c>
      <c r="R4" s="18" t="s">
        <v>41</v>
      </c>
      <c r="S4" s="16" t="s">
        <v>96</v>
      </c>
      <c r="T4" s="13"/>
    </row>
    <row r="5" spans="1:20" ht="35.1" customHeight="1" x14ac:dyDescent="0.3">
      <c r="A5" s="9">
        <f t="shared" ref="A5:A25" si="0">ROW()-3</f>
        <v>2</v>
      </c>
      <c r="B5" s="16" t="s">
        <v>29</v>
      </c>
      <c r="C5" s="16" t="s">
        <v>30</v>
      </c>
      <c r="D5" s="16" t="s">
        <v>22</v>
      </c>
      <c r="E5" s="16" t="s">
        <v>36</v>
      </c>
      <c r="F5" s="16" t="s">
        <v>1</v>
      </c>
      <c r="G5" s="16" t="s">
        <v>55</v>
      </c>
      <c r="H5" s="16" t="s">
        <v>56</v>
      </c>
      <c r="I5" s="16" t="s">
        <v>54</v>
      </c>
      <c r="J5" s="16" t="s">
        <v>17</v>
      </c>
      <c r="K5" s="17" t="s">
        <v>8</v>
      </c>
      <c r="L5" s="2" t="s">
        <v>9</v>
      </c>
      <c r="M5" s="2" t="s">
        <v>35</v>
      </c>
      <c r="N5" s="2" t="s">
        <v>41</v>
      </c>
      <c r="O5" s="3" t="s">
        <v>8</v>
      </c>
      <c r="P5" s="19" t="s">
        <v>9</v>
      </c>
      <c r="Q5" s="3" t="s">
        <v>35</v>
      </c>
      <c r="R5" s="18" t="s">
        <v>41</v>
      </c>
      <c r="S5" s="11" t="s">
        <v>98</v>
      </c>
      <c r="T5" s="13"/>
    </row>
    <row r="6" spans="1:20" ht="35.1" customHeight="1" x14ac:dyDescent="0.3">
      <c r="A6" s="9">
        <f t="shared" si="0"/>
        <v>3</v>
      </c>
      <c r="B6" s="16" t="s">
        <v>29</v>
      </c>
      <c r="C6" s="16" t="s">
        <v>30</v>
      </c>
      <c r="D6" s="16" t="s">
        <v>22</v>
      </c>
      <c r="E6" s="16" t="s">
        <v>31</v>
      </c>
      <c r="F6" s="16" t="s">
        <v>1</v>
      </c>
      <c r="G6" s="16" t="s">
        <v>67</v>
      </c>
      <c r="H6" s="16" t="s">
        <v>68</v>
      </c>
      <c r="I6" s="16" t="s">
        <v>54</v>
      </c>
      <c r="J6" s="16" t="s">
        <v>17</v>
      </c>
      <c r="K6" s="17" t="s">
        <v>8</v>
      </c>
      <c r="L6" s="17" t="s">
        <v>9</v>
      </c>
      <c r="M6" s="17" t="s">
        <v>10</v>
      </c>
      <c r="N6" s="17" t="s">
        <v>41</v>
      </c>
      <c r="O6" s="18" t="s">
        <v>8</v>
      </c>
      <c r="P6" s="19" t="s">
        <v>9</v>
      </c>
      <c r="Q6" s="18" t="s">
        <v>35</v>
      </c>
      <c r="R6" s="18" t="s">
        <v>41</v>
      </c>
      <c r="S6" s="16" t="s">
        <v>97</v>
      </c>
      <c r="T6" s="16"/>
    </row>
    <row r="7" spans="1:20" ht="35.1" customHeight="1" x14ac:dyDescent="0.3">
      <c r="A7" s="9">
        <f t="shared" si="0"/>
        <v>4</v>
      </c>
      <c r="B7" s="16" t="s">
        <v>29</v>
      </c>
      <c r="C7" s="16" t="s">
        <v>30</v>
      </c>
      <c r="D7" s="16" t="s">
        <v>22</v>
      </c>
      <c r="E7" s="16" t="s">
        <v>36</v>
      </c>
      <c r="F7" s="16" t="s">
        <v>1</v>
      </c>
      <c r="G7" s="16" t="s">
        <v>70</v>
      </c>
      <c r="H7" s="16" t="s">
        <v>69</v>
      </c>
      <c r="I7" s="16" t="s">
        <v>54</v>
      </c>
      <c r="J7" s="16" t="s">
        <v>17</v>
      </c>
      <c r="K7" s="17" t="s">
        <v>8</v>
      </c>
      <c r="L7" s="17" t="s">
        <v>10</v>
      </c>
      <c r="M7" s="17" t="s">
        <v>35</v>
      </c>
      <c r="N7" s="17" t="s">
        <v>41</v>
      </c>
      <c r="O7" s="18" t="s">
        <v>8</v>
      </c>
      <c r="P7" s="18" t="s">
        <v>10</v>
      </c>
      <c r="Q7" s="18" t="s">
        <v>35</v>
      </c>
      <c r="R7" s="18" t="s">
        <v>41</v>
      </c>
      <c r="S7" s="11" t="s">
        <v>99</v>
      </c>
      <c r="T7" s="16"/>
    </row>
    <row r="8" spans="1:20" ht="35.1" customHeight="1" x14ac:dyDescent="0.3">
      <c r="A8" s="9">
        <f t="shared" si="0"/>
        <v>5</v>
      </c>
      <c r="B8" s="16" t="s">
        <v>29</v>
      </c>
      <c r="C8" s="16" t="s">
        <v>30</v>
      </c>
      <c r="D8" s="16" t="s">
        <v>22</v>
      </c>
      <c r="E8" s="16" t="s">
        <v>36</v>
      </c>
      <c r="F8" s="16" t="s">
        <v>91</v>
      </c>
      <c r="G8" s="16" t="s">
        <v>84</v>
      </c>
      <c r="H8" s="16" t="s">
        <v>106</v>
      </c>
      <c r="I8" s="16" t="s">
        <v>54</v>
      </c>
      <c r="J8" s="16" t="s">
        <v>17</v>
      </c>
      <c r="K8" s="17" t="s">
        <v>8</v>
      </c>
      <c r="L8" s="17" t="s">
        <v>92</v>
      </c>
      <c r="M8" s="17" t="s">
        <v>35</v>
      </c>
      <c r="N8" s="17" t="s">
        <v>41</v>
      </c>
      <c r="O8" s="18" t="s">
        <v>8</v>
      </c>
      <c r="P8" s="18" t="s">
        <v>10</v>
      </c>
      <c r="Q8" s="18" t="s">
        <v>93</v>
      </c>
      <c r="R8" s="18" t="s">
        <v>41</v>
      </c>
      <c r="S8" s="11" t="s">
        <v>100</v>
      </c>
      <c r="T8" s="16"/>
    </row>
    <row r="9" spans="1:20" ht="35.1" customHeight="1" x14ac:dyDescent="0.3">
      <c r="A9" s="9">
        <f t="shared" si="0"/>
        <v>6</v>
      </c>
      <c r="B9" s="16" t="s">
        <v>29</v>
      </c>
      <c r="C9" s="16" t="s">
        <v>30</v>
      </c>
      <c r="D9" s="16" t="s">
        <v>22</v>
      </c>
      <c r="E9" s="16" t="s">
        <v>36</v>
      </c>
      <c r="F9" s="16" t="s">
        <v>1</v>
      </c>
      <c r="G9" s="16" t="s">
        <v>28</v>
      </c>
      <c r="H9" s="16" t="s">
        <v>71</v>
      </c>
      <c r="I9" s="16" t="s">
        <v>54</v>
      </c>
      <c r="J9" s="16" t="s">
        <v>17</v>
      </c>
      <c r="K9" s="17" t="s">
        <v>8</v>
      </c>
      <c r="L9" s="17" t="s">
        <v>10</v>
      </c>
      <c r="M9" s="17" t="s">
        <v>35</v>
      </c>
      <c r="N9" s="17" t="s">
        <v>41</v>
      </c>
      <c r="O9" s="18" t="s">
        <v>8</v>
      </c>
      <c r="P9" s="18" t="s">
        <v>10</v>
      </c>
      <c r="Q9" s="18" t="s">
        <v>35</v>
      </c>
      <c r="R9" s="18" t="s">
        <v>41</v>
      </c>
      <c r="S9" s="16" t="s">
        <v>101</v>
      </c>
      <c r="T9" s="16"/>
    </row>
    <row r="10" spans="1:20" ht="35.1" customHeight="1" x14ac:dyDescent="0.3">
      <c r="A10" s="9">
        <f t="shared" si="0"/>
        <v>7</v>
      </c>
      <c r="B10" s="16" t="s">
        <v>29</v>
      </c>
      <c r="C10" s="16" t="s">
        <v>30</v>
      </c>
      <c r="D10" s="16" t="s">
        <v>22</v>
      </c>
      <c r="E10" s="16" t="s">
        <v>31</v>
      </c>
      <c r="F10" s="16" t="s">
        <v>1</v>
      </c>
      <c r="G10" s="16" t="s">
        <v>62</v>
      </c>
      <c r="H10" s="16" t="s">
        <v>60</v>
      </c>
      <c r="I10" s="16" t="s">
        <v>2</v>
      </c>
      <c r="J10" s="16" t="s">
        <v>59</v>
      </c>
      <c r="K10" s="17" t="s">
        <v>8</v>
      </c>
      <c r="L10" s="17" t="s">
        <v>10</v>
      </c>
      <c r="M10" s="17" t="s">
        <v>35</v>
      </c>
      <c r="N10" s="17" t="s">
        <v>41</v>
      </c>
      <c r="O10" s="19" t="s">
        <v>8</v>
      </c>
      <c r="P10" s="18" t="s">
        <v>10</v>
      </c>
      <c r="Q10" s="18" t="s">
        <v>35</v>
      </c>
      <c r="R10" s="18" t="s">
        <v>41</v>
      </c>
      <c r="S10" s="12" t="s">
        <v>102</v>
      </c>
      <c r="T10" s="16" t="s">
        <v>112</v>
      </c>
    </row>
    <row r="11" spans="1:20" ht="35.1" customHeight="1" x14ac:dyDescent="0.3">
      <c r="A11" s="9">
        <f t="shared" si="0"/>
        <v>8</v>
      </c>
      <c r="B11" s="16" t="s">
        <v>29</v>
      </c>
      <c r="C11" s="16" t="s">
        <v>30</v>
      </c>
      <c r="D11" s="16" t="s">
        <v>22</v>
      </c>
      <c r="E11" s="16" t="s">
        <v>36</v>
      </c>
      <c r="F11" s="16" t="s">
        <v>1</v>
      </c>
      <c r="G11" s="16" t="s">
        <v>63</v>
      </c>
      <c r="H11" s="16" t="s">
        <v>61</v>
      </c>
      <c r="I11" s="16" t="s">
        <v>2</v>
      </c>
      <c r="J11" s="16" t="s">
        <v>59</v>
      </c>
      <c r="K11" s="20" t="s">
        <v>11</v>
      </c>
      <c r="L11" s="20" t="s">
        <v>11</v>
      </c>
      <c r="M11" s="20" t="s">
        <v>11</v>
      </c>
      <c r="N11" s="20" t="s">
        <v>11</v>
      </c>
      <c r="O11" s="19" t="s">
        <v>8</v>
      </c>
      <c r="P11" s="18" t="s">
        <v>10</v>
      </c>
      <c r="Q11" s="18" t="s">
        <v>58</v>
      </c>
      <c r="R11" s="18" t="s">
        <v>41</v>
      </c>
      <c r="S11" s="12" t="s">
        <v>57</v>
      </c>
      <c r="T11" s="16" t="s">
        <v>114</v>
      </c>
    </row>
    <row r="12" spans="1:20" ht="35.1" customHeight="1" x14ac:dyDescent="0.3">
      <c r="A12" s="9">
        <f t="shared" si="0"/>
        <v>9</v>
      </c>
      <c r="B12" s="16" t="s">
        <v>29</v>
      </c>
      <c r="C12" s="16" t="s">
        <v>30</v>
      </c>
      <c r="D12" s="16" t="s">
        <v>22</v>
      </c>
      <c r="E12" s="16" t="s">
        <v>36</v>
      </c>
      <c r="F12" s="16" t="s">
        <v>1</v>
      </c>
      <c r="G12" s="16" t="s">
        <v>64</v>
      </c>
      <c r="H12" s="16" t="s">
        <v>65</v>
      </c>
      <c r="I12" s="16" t="s">
        <v>66</v>
      </c>
      <c r="J12" s="16" t="s">
        <v>32</v>
      </c>
      <c r="K12" s="20" t="s">
        <v>8</v>
      </c>
      <c r="L12" s="20" t="s">
        <v>9</v>
      </c>
      <c r="M12" s="17" t="s">
        <v>35</v>
      </c>
      <c r="N12" s="17" t="s">
        <v>41</v>
      </c>
      <c r="O12" s="19" t="s">
        <v>8</v>
      </c>
      <c r="P12" s="19" t="s">
        <v>9</v>
      </c>
      <c r="Q12" s="18" t="s">
        <v>35</v>
      </c>
      <c r="R12" s="18" t="s">
        <v>41</v>
      </c>
      <c r="S12" s="12" t="s">
        <v>105</v>
      </c>
      <c r="T12" s="16" t="s">
        <v>111</v>
      </c>
    </row>
    <row r="13" spans="1:20" ht="35.1" customHeight="1" x14ac:dyDescent="0.3">
      <c r="A13" s="9">
        <f t="shared" si="0"/>
        <v>10</v>
      </c>
      <c r="B13" s="16" t="s">
        <v>29</v>
      </c>
      <c r="C13" s="16" t="s">
        <v>30</v>
      </c>
      <c r="D13" s="16" t="s">
        <v>22</v>
      </c>
      <c r="E13" s="16" t="s">
        <v>31</v>
      </c>
      <c r="F13" s="16" t="s">
        <v>1</v>
      </c>
      <c r="G13" s="16" t="s">
        <v>72</v>
      </c>
      <c r="H13" s="16" t="s">
        <v>73</v>
      </c>
      <c r="I13" s="16" t="s">
        <v>3</v>
      </c>
      <c r="J13" s="16" t="s">
        <v>4</v>
      </c>
      <c r="K13" s="17" t="s">
        <v>8</v>
      </c>
      <c r="L13" s="17" t="s">
        <v>34</v>
      </c>
      <c r="M13" s="17" t="s">
        <v>35</v>
      </c>
      <c r="N13" s="17" t="s">
        <v>20</v>
      </c>
      <c r="O13" s="18" t="s">
        <v>8</v>
      </c>
      <c r="P13" s="18" t="s">
        <v>34</v>
      </c>
      <c r="Q13" s="18" t="s">
        <v>35</v>
      </c>
      <c r="R13" s="18" t="s">
        <v>20</v>
      </c>
      <c r="S13" s="11" t="s">
        <v>103</v>
      </c>
      <c r="T13" s="13"/>
    </row>
    <row r="14" spans="1:20" ht="35.1" customHeight="1" x14ac:dyDescent="0.3">
      <c r="A14" s="9">
        <f t="shared" si="0"/>
        <v>11</v>
      </c>
      <c r="B14" s="16" t="s">
        <v>29</v>
      </c>
      <c r="C14" s="16" t="s">
        <v>30</v>
      </c>
      <c r="D14" s="16" t="s">
        <v>22</v>
      </c>
      <c r="E14" s="16" t="s">
        <v>36</v>
      </c>
      <c r="F14" s="16" t="s">
        <v>1</v>
      </c>
      <c r="G14" s="16" t="s">
        <v>37</v>
      </c>
      <c r="H14" s="16" t="s">
        <v>38</v>
      </c>
      <c r="I14" s="16" t="s">
        <v>39</v>
      </c>
      <c r="J14" s="16" t="s">
        <v>40</v>
      </c>
      <c r="K14" s="17" t="s">
        <v>8</v>
      </c>
      <c r="L14" s="17" t="s">
        <v>9</v>
      </c>
      <c r="M14" s="17" t="s">
        <v>35</v>
      </c>
      <c r="N14" s="17" t="s">
        <v>41</v>
      </c>
      <c r="O14" s="18" t="s">
        <v>8</v>
      </c>
      <c r="P14" s="19" t="s">
        <v>9</v>
      </c>
      <c r="Q14" s="18" t="s">
        <v>35</v>
      </c>
      <c r="R14" s="18" t="s">
        <v>41</v>
      </c>
      <c r="S14" s="11" t="s">
        <v>42</v>
      </c>
      <c r="T14" s="13"/>
    </row>
    <row r="15" spans="1:20" ht="35.1" customHeight="1" x14ac:dyDescent="0.3">
      <c r="A15" s="9">
        <f t="shared" si="0"/>
        <v>12</v>
      </c>
      <c r="B15" s="16" t="s">
        <v>29</v>
      </c>
      <c r="C15" s="16" t="s">
        <v>30</v>
      </c>
      <c r="D15" s="16" t="s">
        <v>22</v>
      </c>
      <c r="E15" s="16" t="s">
        <v>36</v>
      </c>
      <c r="F15" s="16" t="s">
        <v>1</v>
      </c>
      <c r="G15" s="16" t="s">
        <v>43</v>
      </c>
      <c r="H15" s="16" t="s">
        <v>44</v>
      </c>
      <c r="I15" s="16" t="s">
        <v>39</v>
      </c>
      <c r="J15" s="16" t="s">
        <v>40</v>
      </c>
      <c r="K15" s="17" t="s">
        <v>8</v>
      </c>
      <c r="L15" s="17" t="s">
        <v>9</v>
      </c>
      <c r="M15" s="17" t="s">
        <v>35</v>
      </c>
      <c r="N15" s="17" t="s">
        <v>41</v>
      </c>
      <c r="O15" s="18" t="s">
        <v>8</v>
      </c>
      <c r="P15" s="19" t="s">
        <v>9</v>
      </c>
      <c r="Q15" s="18" t="s">
        <v>35</v>
      </c>
      <c r="R15" s="18" t="s">
        <v>41</v>
      </c>
      <c r="S15" s="11" t="s">
        <v>42</v>
      </c>
      <c r="T15" s="13"/>
    </row>
    <row r="16" spans="1:20" ht="35.1" customHeight="1" x14ac:dyDescent="0.3">
      <c r="A16" s="9">
        <f t="shared" si="0"/>
        <v>13</v>
      </c>
      <c r="B16" s="16" t="s">
        <v>29</v>
      </c>
      <c r="C16" s="16" t="s">
        <v>30</v>
      </c>
      <c r="D16" s="16" t="s">
        <v>22</v>
      </c>
      <c r="E16" s="16" t="s">
        <v>31</v>
      </c>
      <c r="F16" s="16" t="s">
        <v>1</v>
      </c>
      <c r="G16" s="1" t="s">
        <v>27</v>
      </c>
      <c r="H16" s="1" t="s">
        <v>45</v>
      </c>
      <c r="I16" s="1" t="s">
        <v>46</v>
      </c>
      <c r="J16" s="1" t="s">
        <v>33</v>
      </c>
      <c r="K16" s="2" t="s">
        <v>8</v>
      </c>
      <c r="L16" s="2" t="s">
        <v>10</v>
      </c>
      <c r="M16" s="2" t="s">
        <v>35</v>
      </c>
      <c r="N16" s="2" t="s">
        <v>41</v>
      </c>
      <c r="O16" s="3" t="s">
        <v>8</v>
      </c>
      <c r="P16" s="3" t="s">
        <v>10</v>
      </c>
      <c r="Q16" s="3" t="s">
        <v>35</v>
      </c>
      <c r="R16" s="3" t="s">
        <v>41</v>
      </c>
      <c r="S16" s="14" t="s">
        <v>104</v>
      </c>
      <c r="T16" s="13" t="s">
        <v>116</v>
      </c>
    </row>
    <row r="17" spans="1:20" ht="35.1" customHeight="1" x14ac:dyDescent="0.3">
      <c r="A17" s="9">
        <f t="shared" si="0"/>
        <v>14</v>
      </c>
      <c r="B17" s="16" t="s">
        <v>29</v>
      </c>
      <c r="C17" s="16" t="s">
        <v>30</v>
      </c>
      <c r="D17" s="16" t="s">
        <v>22</v>
      </c>
      <c r="E17" s="16" t="s">
        <v>36</v>
      </c>
      <c r="F17" s="16" t="s">
        <v>1</v>
      </c>
      <c r="G17" s="16" t="s">
        <v>47</v>
      </c>
      <c r="H17" s="16" t="s">
        <v>48</v>
      </c>
      <c r="I17" s="16" t="s">
        <v>46</v>
      </c>
      <c r="J17" s="16" t="s">
        <v>33</v>
      </c>
      <c r="K17" s="17" t="s">
        <v>8</v>
      </c>
      <c r="L17" s="17" t="s">
        <v>9</v>
      </c>
      <c r="M17" s="17" t="s">
        <v>35</v>
      </c>
      <c r="N17" s="17" t="s">
        <v>41</v>
      </c>
      <c r="O17" s="18" t="s">
        <v>8</v>
      </c>
      <c r="P17" s="19" t="s">
        <v>9</v>
      </c>
      <c r="Q17" s="18" t="s">
        <v>35</v>
      </c>
      <c r="R17" s="18" t="s">
        <v>41</v>
      </c>
      <c r="S17" s="16" t="s">
        <v>108</v>
      </c>
      <c r="T17" s="13"/>
    </row>
    <row r="18" spans="1:20" ht="35.1" customHeight="1" x14ac:dyDescent="0.3">
      <c r="A18" s="9">
        <f t="shared" si="0"/>
        <v>15</v>
      </c>
      <c r="B18" s="16" t="s">
        <v>29</v>
      </c>
      <c r="C18" s="16" t="s">
        <v>30</v>
      </c>
      <c r="D18" s="16" t="s">
        <v>22</v>
      </c>
      <c r="E18" s="16" t="s">
        <v>36</v>
      </c>
      <c r="F18" s="16" t="s">
        <v>1</v>
      </c>
      <c r="G18" s="16" t="s">
        <v>49</v>
      </c>
      <c r="H18" s="16" t="s">
        <v>48</v>
      </c>
      <c r="I18" s="16" t="s">
        <v>46</v>
      </c>
      <c r="J18" s="16" t="s">
        <v>33</v>
      </c>
      <c r="K18" s="17" t="s">
        <v>8</v>
      </c>
      <c r="L18" s="17" t="s">
        <v>9</v>
      </c>
      <c r="M18" s="17" t="s">
        <v>35</v>
      </c>
      <c r="N18" s="17" t="s">
        <v>41</v>
      </c>
      <c r="O18" s="18" t="s">
        <v>8</v>
      </c>
      <c r="P18" s="19" t="s">
        <v>9</v>
      </c>
      <c r="Q18" s="18" t="s">
        <v>35</v>
      </c>
      <c r="R18" s="18" t="s">
        <v>41</v>
      </c>
      <c r="S18" s="16" t="s">
        <v>108</v>
      </c>
      <c r="T18" s="13"/>
    </row>
    <row r="19" spans="1:20" ht="35.1" customHeight="1" x14ac:dyDescent="0.3">
      <c r="A19" s="9">
        <f t="shared" si="0"/>
        <v>16</v>
      </c>
      <c r="B19" s="16" t="s">
        <v>29</v>
      </c>
      <c r="C19" s="16" t="s">
        <v>30</v>
      </c>
      <c r="D19" s="16" t="s">
        <v>22</v>
      </c>
      <c r="E19" s="16" t="s">
        <v>31</v>
      </c>
      <c r="F19" s="16" t="s">
        <v>1</v>
      </c>
      <c r="G19" s="16" t="s">
        <v>50</v>
      </c>
      <c r="H19" s="16" t="s">
        <v>51</v>
      </c>
      <c r="I19" s="16" t="s">
        <v>46</v>
      </c>
      <c r="J19" s="16" t="s">
        <v>33</v>
      </c>
      <c r="K19" s="17" t="s">
        <v>8</v>
      </c>
      <c r="L19" s="17" t="s">
        <v>10</v>
      </c>
      <c r="M19" s="17" t="s">
        <v>35</v>
      </c>
      <c r="N19" s="17" t="s">
        <v>41</v>
      </c>
      <c r="O19" s="18" t="s">
        <v>8</v>
      </c>
      <c r="P19" s="18" t="s">
        <v>10</v>
      </c>
      <c r="Q19" s="18" t="s">
        <v>35</v>
      </c>
      <c r="R19" s="18" t="s">
        <v>41</v>
      </c>
      <c r="S19" s="16" t="s">
        <v>109</v>
      </c>
      <c r="T19" s="13" t="s">
        <v>115</v>
      </c>
    </row>
    <row r="20" spans="1:20" ht="35.1" customHeight="1" x14ac:dyDescent="0.3">
      <c r="A20" s="9">
        <f t="shared" si="0"/>
        <v>17</v>
      </c>
      <c r="B20" s="16" t="s">
        <v>29</v>
      </c>
      <c r="C20" s="16" t="s">
        <v>30</v>
      </c>
      <c r="D20" s="16" t="s">
        <v>22</v>
      </c>
      <c r="E20" s="16" t="s">
        <v>83</v>
      </c>
      <c r="F20" s="16" t="s">
        <v>1</v>
      </c>
      <c r="G20" s="16" t="s">
        <v>85</v>
      </c>
      <c r="H20" s="16" t="s">
        <v>86</v>
      </c>
      <c r="I20" s="16" t="s">
        <v>66</v>
      </c>
      <c r="J20" s="16" t="s">
        <v>32</v>
      </c>
      <c r="K20" s="17" t="s">
        <v>8</v>
      </c>
      <c r="L20" s="17" t="s">
        <v>10</v>
      </c>
      <c r="M20" s="17" t="s">
        <v>35</v>
      </c>
      <c r="N20" s="17" t="s">
        <v>41</v>
      </c>
      <c r="O20" s="18" t="s">
        <v>8</v>
      </c>
      <c r="P20" s="18" t="s">
        <v>10</v>
      </c>
      <c r="Q20" s="18" t="s">
        <v>35</v>
      </c>
      <c r="R20" s="18" t="s">
        <v>41</v>
      </c>
      <c r="S20" s="21" t="s">
        <v>110</v>
      </c>
      <c r="T20" s="15"/>
    </row>
    <row r="21" spans="1:20" ht="35.1" customHeight="1" x14ac:dyDescent="0.3">
      <c r="A21" s="9">
        <f t="shared" si="0"/>
        <v>18</v>
      </c>
      <c r="B21" s="16" t="s">
        <v>29</v>
      </c>
      <c r="C21" s="16" t="s">
        <v>30</v>
      </c>
      <c r="D21" s="16" t="s">
        <v>22</v>
      </c>
      <c r="E21" s="16" t="s">
        <v>83</v>
      </c>
      <c r="F21" s="16" t="s">
        <v>1</v>
      </c>
      <c r="G21" s="16" t="s">
        <v>87</v>
      </c>
      <c r="H21" s="16" t="s">
        <v>88</v>
      </c>
      <c r="I21" s="16" t="s">
        <v>54</v>
      </c>
      <c r="J21" s="16" t="s">
        <v>17</v>
      </c>
      <c r="K21" s="17" t="s">
        <v>8</v>
      </c>
      <c r="L21" s="17" t="s">
        <v>10</v>
      </c>
      <c r="M21" s="17" t="s">
        <v>35</v>
      </c>
      <c r="N21" s="17" t="s">
        <v>41</v>
      </c>
      <c r="O21" s="18" t="s">
        <v>8</v>
      </c>
      <c r="P21" s="18" t="s">
        <v>10</v>
      </c>
      <c r="Q21" s="18" t="s">
        <v>35</v>
      </c>
      <c r="R21" s="18" t="s">
        <v>41</v>
      </c>
      <c r="S21" s="21" t="s">
        <v>110</v>
      </c>
      <c r="T21" s="15"/>
    </row>
    <row r="22" spans="1:20" ht="35.1" customHeight="1" x14ac:dyDescent="0.3">
      <c r="A22" s="9">
        <f t="shared" si="0"/>
        <v>19</v>
      </c>
      <c r="B22" s="16" t="s">
        <v>29</v>
      </c>
      <c r="C22" s="16" t="s">
        <v>30</v>
      </c>
      <c r="D22" s="16" t="s">
        <v>22</v>
      </c>
      <c r="E22" s="16" t="s">
        <v>83</v>
      </c>
      <c r="F22" s="16" t="s">
        <v>1</v>
      </c>
      <c r="G22" s="16" t="s">
        <v>89</v>
      </c>
      <c r="H22" s="16" t="s">
        <v>90</v>
      </c>
      <c r="I22" s="16" t="s">
        <v>46</v>
      </c>
      <c r="J22" s="16" t="s">
        <v>33</v>
      </c>
      <c r="K22" s="17" t="s">
        <v>8</v>
      </c>
      <c r="L22" s="17" t="s">
        <v>10</v>
      </c>
      <c r="M22" s="17" t="s">
        <v>35</v>
      </c>
      <c r="N22" s="17" t="s">
        <v>41</v>
      </c>
      <c r="O22" s="18" t="s">
        <v>8</v>
      </c>
      <c r="P22" s="18" t="s">
        <v>10</v>
      </c>
      <c r="Q22" s="18" t="s">
        <v>35</v>
      </c>
      <c r="R22" s="18" t="s">
        <v>41</v>
      </c>
      <c r="S22" s="21" t="s">
        <v>113</v>
      </c>
      <c r="T22" s="15"/>
    </row>
    <row r="23" spans="1:20" ht="35.1" customHeight="1" x14ac:dyDescent="0.3">
      <c r="A23" s="9">
        <f t="shared" si="0"/>
        <v>20</v>
      </c>
      <c r="B23" s="16" t="s">
        <v>29</v>
      </c>
      <c r="C23" s="16" t="s">
        <v>30</v>
      </c>
      <c r="D23" s="16" t="s">
        <v>22</v>
      </c>
      <c r="E23" s="16" t="s">
        <v>83</v>
      </c>
      <c r="F23" s="16" t="s">
        <v>1</v>
      </c>
      <c r="G23" s="16" t="s">
        <v>74</v>
      </c>
      <c r="H23" s="16" t="s">
        <v>75</v>
      </c>
      <c r="I23" s="16" t="s">
        <v>66</v>
      </c>
      <c r="J23" s="16" t="s">
        <v>32</v>
      </c>
      <c r="K23" s="17" t="s">
        <v>8</v>
      </c>
      <c r="L23" s="17" t="s">
        <v>76</v>
      </c>
      <c r="M23" s="17" t="s">
        <v>35</v>
      </c>
      <c r="N23" s="17" t="s">
        <v>41</v>
      </c>
      <c r="O23" s="18" t="s">
        <v>11</v>
      </c>
      <c r="P23" s="18" t="s">
        <v>11</v>
      </c>
      <c r="Q23" s="18" t="s">
        <v>11</v>
      </c>
      <c r="R23" s="18" t="s">
        <v>11</v>
      </c>
      <c r="S23" s="16" t="s">
        <v>77</v>
      </c>
      <c r="T23" s="16" t="s">
        <v>107</v>
      </c>
    </row>
    <row r="24" spans="1:20" ht="35.1" customHeight="1" x14ac:dyDescent="0.3">
      <c r="A24" s="9">
        <f t="shared" si="0"/>
        <v>21</v>
      </c>
      <c r="B24" s="16" t="s">
        <v>29</v>
      </c>
      <c r="C24" s="16" t="s">
        <v>30</v>
      </c>
      <c r="D24" s="16" t="s">
        <v>22</v>
      </c>
      <c r="E24" s="16" t="s">
        <v>83</v>
      </c>
      <c r="F24" s="16" t="s">
        <v>1</v>
      </c>
      <c r="G24" s="16" t="s">
        <v>79</v>
      </c>
      <c r="H24" s="16" t="s">
        <v>80</v>
      </c>
      <c r="I24" s="16" t="s">
        <v>66</v>
      </c>
      <c r="J24" s="16" t="s">
        <v>32</v>
      </c>
      <c r="K24" s="17" t="s">
        <v>8</v>
      </c>
      <c r="L24" s="17" t="s">
        <v>76</v>
      </c>
      <c r="M24" s="17" t="s">
        <v>35</v>
      </c>
      <c r="N24" s="17" t="s">
        <v>41</v>
      </c>
      <c r="O24" s="18" t="s">
        <v>11</v>
      </c>
      <c r="P24" s="18" t="s">
        <v>11</v>
      </c>
      <c r="Q24" s="18" t="s">
        <v>11</v>
      </c>
      <c r="R24" s="18" t="s">
        <v>11</v>
      </c>
      <c r="S24" s="16" t="s">
        <v>77</v>
      </c>
      <c r="T24" s="16" t="s">
        <v>78</v>
      </c>
    </row>
    <row r="25" spans="1:20" ht="35.1" customHeight="1" x14ac:dyDescent="0.3">
      <c r="A25" s="9">
        <f t="shared" si="0"/>
        <v>22</v>
      </c>
      <c r="B25" s="16" t="s">
        <v>29</v>
      </c>
      <c r="C25" s="16" t="s">
        <v>30</v>
      </c>
      <c r="D25" s="16" t="s">
        <v>22</v>
      </c>
      <c r="E25" s="16" t="s">
        <v>83</v>
      </c>
      <c r="F25" s="16" t="s">
        <v>1</v>
      </c>
      <c r="G25" s="16" t="s">
        <v>81</v>
      </c>
      <c r="H25" s="16" t="s">
        <v>82</v>
      </c>
      <c r="I25" s="16" t="s">
        <v>66</v>
      </c>
      <c r="J25" s="16" t="s">
        <v>32</v>
      </c>
      <c r="K25" s="17" t="s">
        <v>8</v>
      </c>
      <c r="L25" s="17" t="s">
        <v>76</v>
      </c>
      <c r="M25" s="17" t="s">
        <v>35</v>
      </c>
      <c r="N25" s="17" t="s">
        <v>41</v>
      </c>
      <c r="O25" s="18" t="s">
        <v>11</v>
      </c>
      <c r="P25" s="18" t="s">
        <v>11</v>
      </c>
      <c r="Q25" s="18" t="s">
        <v>11</v>
      </c>
      <c r="R25" s="18" t="s">
        <v>11</v>
      </c>
      <c r="S25" s="16" t="s">
        <v>77</v>
      </c>
      <c r="T25" s="16" t="s">
        <v>78</v>
      </c>
    </row>
  </sheetData>
  <autoFilter ref="A3:T25" xr:uid="{00000000-0009-0000-0000-000000000000}">
    <sortState xmlns:xlrd2="http://schemas.microsoft.com/office/spreadsheetml/2017/richdata2" ref="A4:T25">
      <sortCondition ref="I4:I25"/>
    </sortState>
  </autoFilter>
  <mergeCells count="1">
    <mergeCell ref="A1:T1"/>
  </mergeCells>
  <phoneticPr fontId="1" type="noConversion"/>
  <dataValidations count="5">
    <dataValidation type="list" allowBlank="1" showInputMessage="1" showErrorMessage="1" sqref="I4 I7:I13 I16:I25" xr:uid="{00000000-0002-0000-0000-000001000000}">
      <formula1>"인문, 사회, 자연, 교육, 공학, 예체능, 의학, 인공지능(AI)"</formula1>
    </dataValidation>
    <dataValidation type="list" allowBlank="1" showInputMessage="1" showErrorMessage="1" sqref="O16:O25 O4 K4 O7:O13 K7:K13 K16:K25 P23:R25" xr:uid="{00000000-0002-0000-0000-000002000000}">
      <formula1>"O, X"</formula1>
    </dataValidation>
    <dataValidation type="list" allowBlank="1" showInputMessage="1" showErrorMessage="1" sqref="E4 E7:E8 E11 E14 E17" xr:uid="{96CEAF1B-9608-44CF-A3C1-AAF44D3826FA}">
      <formula1>"General, General &amp; Research"</formula1>
    </dataValidation>
    <dataValidation type="list" allowBlank="1" showInputMessage="1" showErrorMessage="1" sqref="J4 J7:J13 J16:J25 H18" xr:uid="{E400C92D-F309-4780-A3B2-5AD0DC0D60B7}">
      <formula1>"Humanities, Social Science, Natural Science, Education, Engineering, Entertainment &amp; Sports, Medicine, Artificial Intelligence(AI)"</formula1>
    </dataValidation>
    <dataValidation type="list" allowBlank="1" showInputMessage="1" showErrorMessage="1" sqref="O5:O6 I5:K6 O14:O15 K14:K15 I14:I15" xr:uid="{74DEA85D-6F47-489C-9947-ABE00298D648}">
      <formula1>#REF!</formula1>
    </dataValidation>
  </dataValidations>
  <hyperlinks>
    <hyperlink ref="S13" r:id="rId1" xr:uid="{273083F3-9FFB-4612-B65C-2BC0A0A890CB}"/>
    <hyperlink ref="S14" r:id="rId2" xr:uid="{448D1EDF-CABF-4BD5-83EF-28C760082D81}"/>
    <hyperlink ref="S15" r:id="rId3" xr:uid="{39736EB4-D625-46AC-8BAA-C3E3F1CB2064}"/>
    <hyperlink ref="S5" r:id="rId4" xr:uid="{61B558A1-24E5-4042-AEFD-B9E19CA032E1}"/>
    <hyperlink ref="S11" r:id="rId5" xr:uid="{679A9531-5C69-4AE4-A651-54B49476FCC2}"/>
    <hyperlink ref="S10" r:id="rId6" xr:uid="{426D93F8-6403-46F2-A8F8-B744081EAB93}"/>
    <hyperlink ref="S7" r:id="rId7" xr:uid="{DED6E5C9-9A68-40F0-B493-3A1E9E1E872E}"/>
    <hyperlink ref="S20" r:id="rId8" xr:uid="{DDD39BC3-03B0-4087-8D3E-40F9D3DD0F43}"/>
    <hyperlink ref="S21" r:id="rId9" xr:uid="{D181DF15-E0FB-4E06-AF88-E1692B87B3EF}"/>
    <hyperlink ref="S22" r:id="rId10" xr:uid="{06AA46B6-6F4B-4717-9461-DF11F967BC93}"/>
  </hyperlinks>
  <pageMargins left="0.25" right="0.25" top="0.75" bottom="0.75" header="0.3" footer="0.3"/>
  <pageSetup paperSize="9" scale="32" fitToHeight="0" orientation="landscape"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1. 모집학과</vt:lpstr>
      <vt:lpstr>'1. 모집학과'!Print_Area</vt:lpstr>
      <vt:lpstr>'1. 모집학과'!Print_Titles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2026-01-21T11:40:44Z</dcterms:modified>
</cp:coreProperties>
</file>